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20" yWindow="-120" windowWidth="20736" windowHeight="11160"/>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I18" i="1" l="1"/>
  <c r="J18" i="1"/>
  <c r="K18" i="1"/>
  <c r="L18" i="1"/>
  <c r="M18" i="1"/>
  <c r="N18" i="1"/>
  <c r="O18" i="1"/>
  <c r="P18" i="1"/>
  <c r="Q18" i="1"/>
  <c r="R18" i="1"/>
  <c r="S18" i="1"/>
  <c r="T18" i="1"/>
  <c r="I17" i="1"/>
  <c r="J17" i="1"/>
  <c r="K17" i="1"/>
  <c r="L17" i="1"/>
  <c r="M17" i="1"/>
  <c r="N17" i="1"/>
  <c r="O17" i="1"/>
  <c r="P17" i="1"/>
  <c r="Q17" i="1"/>
  <c r="R17" i="1"/>
  <c r="S17" i="1"/>
  <c r="T17" i="1"/>
  <c r="I16" i="1"/>
  <c r="J16" i="1"/>
  <c r="K16" i="1"/>
  <c r="L16" i="1"/>
  <c r="M16" i="1"/>
  <c r="N16" i="1"/>
  <c r="O16" i="1"/>
  <c r="P16" i="1"/>
  <c r="Q16" i="1"/>
  <c r="R16" i="1"/>
  <c r="S16" i="1"/>
  <c r="T16" i="1"/>
  <c r="I15" i="1"/>
  <c r="J15" i="1"/>
  <c r="K15" i="1"/>
  <c r="L15" i="1"/>
  <c r="M15" i="1"/>
  <c r="N15" i="1"/>
  <c r="O15" i="1"/>
  <c r="P15" i="1"/>
  <c r="Q15" i="1"/>
  <c r="R15" i="1"/>
  <c r="S15" i="1"/>
  <c r="T15" i="1"/>
  <c r="T14" i="1"/>
  <c r="S14" i="1"/>
  <c r="R14" i="1"/>
  <c r="Q14" i="1"/>
  <c r="P14" i="1"/>
  <c r="O14" i="1"/>
  <c r="N14" i="1"/>
  <c r="M14" i="1"/>
  <c r="L14" i="1"/>
  <c r="K14" i="1"/>
  <c r="J14" i="1"/>
  <c r="I14" i="1"/>
  <c r="H19" i="1" l="1"/>
  <c r="G19" i="1"/>
  <c r="F19" i="1"/>
  <c r="T19" i="1"/>
  <c r="S19" i="1"/>
  <c r="R19" i="1"/>
  <c r="Q19" i="1"/>
  <c r="P19" i="1"/>
  <c r="O19" i="1"/>
  <c r="N19" i="1"/>
  <c r="M19" i="1"/>
  <c r="L19" i="1"/>
  <c r="K19" i="1"/>
  <c r="J19" i="1"/>
  <c r="I19" i="1"/>
  <c r="E18" i="1" l="1"/>
  <c r="D18" i="1"/>
  <c r="C18" i="1"/>
  <c r="E17" i="1"/>
  <c r="D17" i="1"/>
  <c r="C17" i="1"/>
  <c r="E16" i="1"/>
  <c r="D16" i="1"/>
  <c r="C16" i="1"/>
  <c r="E15" i="1"/>
  <c r="D15" i="1"/>
  <c r="C15" i="1"/>
</calcChain>
</file>

<file path=xl/sharedStrings.xml><?xml version="1.0" encoding="utf-8"?>
<sst xmlns="http://schemas.openxmlformats.org/spreadsheetml/2006/main" count="77" uniqueCount="58">
  <si>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</si>
  <si>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</si>
  <si>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</si>
  <si>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</si>
  <si>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</si>
  <si>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</si>
  <si>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</si>
  <si>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</si>
  <si>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</si>
  <si>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</si>
  <si>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</si>
  <si>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</si>
  <si>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</si>
  <si>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</si>
  <si>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</si>
  <si>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t>
  </si>
  <si>
    <t xml:space="preserve">Технологічна картка </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</si>
  <si>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</si>
  <si>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</si>
  <si>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</si>
  <si>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</si>
  <si>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</si>
  <si>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</si>
  <si>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</si>
  <si>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_________________              ______________________</t>
    </r>
  </si>
  <si>
    <t>Олія</t>
  </si>
  <si>
    <t>Сіль йодована</t>
  </si>
  <si>
    <t>Рафінована олія прозора, зі смаком безликого масла, без запаху</t>
  </si>
  <si>
    <t>Кристали однорідні за величиною, розчин солі прозорий, без осаду.</t>
  </si>
  <si>
    <t>Відходи при холодній обробці</t>
  </si>
  <si>
    <t>Відходи при гарячій обробці</t>
  </si>
  <si>
    <t>ОМЛЕТ</t>
  </si>
  <si>
    <t>Яйце куряче</t>
  </si>
  <si>
    <t>Молоко 2,5%</t>
  </si>
  <si>
    <t>Борошно пшеничне</t>
  </si>
  <si>
    <t>Я</t>
  </si>
  <si>
    <t>МП Л</t>
  </si>
  <si>
    <t>Г</t>
  </si>
  <si>
    <t>Свіжі, шкаралупа чиста, міцна, цілісна.</t>
  </si>
  <si>
    <t>Однорідна рідина без осаду; колір білий зі злегка жовтуватим відтінком; смак і запах, властиві свіжому молоку.</t>
  </si>
  <si>
    <t>Колір білий або білий з кремовим відтінком; смак солодкуватий.</t>
  </si>
  <si>
    <t>1шт.</t>
  </si>
  <si>
    <t>Подають на мілкій закусочній тарілці при температурі 60-65 ºС.</t>
  </si>
  <si>
    <r>
      <rPr>
        <b/>
        <sz val="11"/>
        <color theme="1"/>
        <rFont val="Times New Roman"/>
        <family val="1"/>
        <charset val="204"/>
      </rPr>
      <t>Зовнішній вигляд</t>
    </r>
    <r>
      <rPr>
        <sz val="11"/>
        <color theme="1"/>
        <rFont val="Times New Roman"/>
        <family val="1"/>
        <charset val="204"/>
      </rPr>
      <t xml:space="preserve">  – порційні шматки у вигляді квадрата, прямокутника або трикутника. </t>
    </r>
  </si>
  <si>
    <r>
      <rPr>
        <b/>
        <sz val="11"/>
        <color theme="1"/>
        <rFont val="Times New Roman"/>
        <family val="1"/>
        <charset val="204"/>
      </rPr>
      <t>Колір</t>
    </r>
    <r>
      <rPr>
        <sz val="11"/>
        <color theme="1"/>
        <rFont val="Times New Roman"/>
        <family val="1"/>
        <charset val="204"/>
      </rPr>
      <t xml:space="preserve"> – поверхня – рум’яна (золотава), на розрізі – світло – жовтий.</t>
    </r>
  </si>
  <si>
    <r>
      <rPr>
        <b/>
        <sz val="11"/>
        <color theme="1"/>
        <rFont val="Times New Roman"/>
        <family val="1"/>
        <charset val="204"/>
      </rPr>
      <t>Смак і запах</t>
    </r>
    <r>
      <rPr>
        <sz val="11"/>
        <color theme="1"/>
        <rFont val="Times New Roman"/>
        <family val="1"/>
        <charset val="204"/>
      </rPr>
      <t xml:space="preserve"> – в міру посолений, властивий свіжоприготовленому омлету.</t>
    </r>
  </si>
  <si>
    <r>
      <rPr>
        <b/>
        <sz val="11"/>
        <color theme="1"/>
        <rFont val="Times New Roman"/>
        <family val="1"/>
        <charset val="204"/>
      </rPr>
      <t>Консистенція</t>
    </r>
    <r>
      <rPr>
        <sz val="11"/>
        <color theme="1"/>
        <rFont val="Times New Roman"/>
        <family val="1"/>
        <charset val="204"/>
      </rPr>
      <t xml:space="preserve"> – м’яка, соковита, пишна. </t>
    </r>
  </si>
  <si>
    <t>Яйця замочують у 2%-му розчині харчової соди на 30 хв, після чого миють під проточною водою. Підготовлені яйця збивають, добавляють просіяне борошно, розведене молоком, сіль. Ще раз збивають до отримання однорідної маси. Підготовлену суміш виливають на розігрітий лист, змащений олією, шаром завтовшки 2,5-3 см. Випікають у духовій шафі за температури 180-200 °С до готовності (10-15 хв). Нарізають порційними шматками.</t>
  </si>
  <si>
    <t xml:space="preserve">ст. 496
Методичний посібник «Організація харчування дітей у дошкільних навчальних закладах» Видання 2014р.
</t>
  </si>
  <si>
    <t>ВИХІД</t>
  </si>
  <si>
    <t xml:space="preserve">                                                                                                                       (підпис)                                   (ім’я, прізвище)</t>
  </si>
  <si>
    <t>60 г ± 3 %</t>
  </si>
  <si>
    <t xml:space="preserve">Маса страви:  </t>
  </si>
  <si>
    <t>Порціонування</t>
  </si>
  <si>
    <t>Б</t>
  </si>
  <si>
    <t>Ж</t>
  </si>
  <si>
    <t>В</t>
  </si>
  <si>
    <t>ЕЦ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</si>
</sst>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scheme val="minor"/>
    </font>
    <font>
      <sz val="11"/>
      <color theme="1"/>
      <name val="Calibri"/>
      <family val="2"/>
      <scheme val="minor"/>
    </font>
    <font>
      <b/>
      <sz val="11"/>
      <color theme="1"/>
      <name val="Times New Roman"/>
      <family val="1"/>
      <charset val="204"/>
    </font>
    <font>
      <sz val="11"/>
      <color theme="1"/>
      <name val="Times New Roman"/>
      <family val="1"/>
      <charset val="204"/>
    </font>
    <font>
      <b/>
      <sz val="9"/>
      <color theme="1"/>
      <name val="Times New Roman"/>
      <family val="1"/>
      <charset val="204"/>
    </font>
    <font>
      <sz val="8"/>
      <color theme="1"/>
      <name val="Times New Roman"/>
      <family val="1"/>
      <charset val="204"/>
    </font>
    <font>
      <sz val="8"/>
      <color rgb="FF00000A"/>
      <name val="Times New Roman"/>
      <family val="1"/>
      <charset val="204"/>
    </font>
    <font>
      <b/>
      <sz val="9"/>
      <color rgb="FFFF0000"/>
      <name val="Times New Roman"/>
      <family val="1"/>
      <charset val="204"/>
    </font>
    <font>
      <b/>
      <sz val="11"/>
      <name val="Times New Roman"/>
      <family val="1"/>
      <charset val="204"/>
    </font>
    <font>
      <b/>
      <sz val="10"/>
      <color theme="1"/>
      <name val="Times New Roman"/>
      <family val="1"/>
      <charset val="204"/>
    </font>
    <font>
      <sz val="10"/>
      <color theme="1"/>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74">
    <xf numFmtId="0" fontId="0" fillId="0" borderId="0" xfId="0"/>
    <xf numFmtId="49" fontId="0" fillId="0" borderId="0" xfId="0" applyNumberFormat="1"/>
    <xf numFmtId="49" fontId="2" fillId="0" borderId="0" xfId="0" applyNumberFormat="1" applyFont="1"/>
    <xf numFmtId="0" fontId="0" fillId="0" borderId="1" xfId="0" applyBorder="1"/>
    <xf numFmtId="0" fontId="2" fillId="0" borderId="0" xfId="0" applyFont="1"/>
    <xf numFmtId="49" fontId="3" fillId="0" borderId="0" xfId="0" applyNumberFormat="1" applyFont="1"/>
    <xf numFmtId="0" fontId="3" fillId="0" borderId="0" xfId="0" applyFont="1"/>
    <xf numFmtId="49" fontId="0" fillId="0" borderId="0" xfId="0" applyNumberFormat="1" applyBorder="1"/>
    <xf numFmtId="49" fontId="2" fillId="0" borderId="0" xfId="0" applyNumberFormat="1" applyFont="1" applyBorder="1"/>
    <xf numFmtId="0" fontId="4" fillId="0" borderId="0" xfId="0" applyNumberFormat="1" applyFont="1" applyBorder="1" applyAlignment="1">
      <alignment horizontal="center" vertical="center"/>
    </xf>
    <xf numFmtId="0" fontId="0" fillId="0" borderId="0" xfId="0" applyBorder="1"/>
    <xf numFmtId="0" fontId="4" fillId="0" borderId="0" xfId="0" applyNumberFormat="1" applyFont="1" applyBorder="1" applyAlignment="1">
      <alignment horizontal="center"/>
    </xf>
    <xf numFmtId="164" fontId="4" fillId="0" borderId="0" xfId="0" applyNumberFormat="1" applyFont="1" applyBorder="1" applyAlignment="1">
      <alignment horizontal="center" vertical="center"/>
    </xf>
    <xf numFmtId="0" fontId="7" fillId="0" borderId="0" xfId="0" applyNumberFormat="1" applyFont="1" applyBorder="1" applyAlignment="1">
      <alignment horizontal="center" vertical="center"/>
    </xf>
    <xf numFmtId="49" fontId="2" fillId="0" borderId="0" xfId="0" applyNumberFormat="1" applyFont="1" applyAlignment="1">
      <alignment horizontal="center"/>
    </xf>
    <xf numFmtId="49" fontId="8"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164"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0" fontId="3" fillId="0" borderId="1" xfId="1" applyNumberFormat="1" applyFont="1" applyBorder="1" applyAlignment="1">
      <alignment horizontal="center" vertical="center"/>
    </xf>
    <xf numFmtId="2" fontId="3" fillId="0" borderId="1" xfId="0" applyNumberFormat="1" applyFont="1" applyBorder="1" applyAlignment="1">
      <alignment horizontal="center" vertical="center"/>
    </xf>
    <xf numFmtId="0" fontId="3" fillId="2" borderId="1" xfId="0" applyFont="1" applyFill="1" applyBorder="1" applyAlignment="1">
      <alignment horizontal="left" vertical="center" wrapText="1"/>
    </xf>
    <xf numFmtId="164" fontId="3" fillId="2" borderId="1" xfId="1"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0" fontId="3" fillId="2" borderId="1" xfId="1" applyNumberFormat="1" applyFont="1" applyFill="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vertical="center" wrapText="1"/>
    </xf>
    <xf numFmtId="0" fontId="3" fillId="0" borderId="1" xfId="0" applyFont="1" applyBorder="1" applyAlignment="1">
      <alignment horizontal="center" vertical="center"/>
    </xf>
    <xf numFmtId="1" fontId="2" fillId="2" borderId="1" xfId="0" applyNumberFormat="1" applyFont="1" applyFill="1" applyBorder="1" applyAlignment="1">
      <alignment horizontal="center" vertical="center"/>
    </xf>
    <xf numFmtId="49" fontId="9" fillId="0" borderId="1" xfId="0" applyNumberFormat="1" applyFont="1" applyBorder="1" applyAlignment="1">
      <alignment wrapText="1"/>
    </xf>
    <xf numFmtId="49" fontId="10" fillId="0" borderId="1" xfId="0" applyNumberFormat="1" applyFont="1" applyBorder="1"/>
    <xf numFmtId="49" fontId="9" fillId="0" borderId="1" xfId="0" applyNumberFormat="1" applyFont="1" applyBorder="1" applyAlignment="1">
      <alignment horizontal="center" vertical="center" wrapText="1"/>
    </xf>
    <xf numFmtId="49" fontId="3" fillId="0" borderId="0" xfId="0" applyNumberFormat="1" applyFont="1" applyAlignment="1">
      <alignment vertical="top"/>
    </xf>
    <xf numFmtId="49" fontId="3" fillId="0" borderId="0" xfId="0" applyNumberFormat="1" applyFont="1" applyAlignment="1">
      <alignment horizontal="left" vertical="top" wrapText="1"/>
    </xf>
    <xf numFmtId="49" fontId="3" fillId="0" borderId="0" xfId="0" applyNumberFormat="1" applyFont="1" applyAlignment="1">
      <alignment horizontal="left" vertical="top"/>
    </xf>
    <xf numFmtId="2" fontId="3" fillId="0" borderId="1" xfId="1" applyNumberFormat="1" applyFont="1" applyBorder="1" applyAlignment="1">
      <alignment horizontal="center" vertical="center"/>
    </xf>
    <xf numFmtId="164" fontId="2" fillId="2" borderId="1" xfId="0" applyNumberFormat="1" applyFont="1" applyFill="1" applyBorder="1" applyAlignment="1">
      <alignment horizontal="center" vertical="center"/>
    </xf>
    <xf numFmtId="0" fontId="6" fillId="0" borderId="1" xfId="0" applyFont="1" applyBorder="1" applyAlignment="1">
      <alignment horizontal="center" vertical="center" wrapText="1"/>
    </xf>
    <xf numFmtId="2" fontId="6"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49" fontId="3" fillId="0" borderId="0" xfId="0" applyNumberFormat="1" applyFont="1"/>
    <xf numFmtId="0" fontId="2" fillId="2" borderId="1" xfId="0" applyFont="1" applyFill="1" applyBorder="1" applyAlignment="1">
      <alignment horizontal="center" vertical="center"/>
    </xf>
    <xf numFmtId="49" fontId="3" fillId="0" borderId="0" xfId="0" applyNumberFormat="1" applyFont="1" applyAlignment="1">
      <alignment horizontal="center"/>
    </xf>
    <xf numFmtId="49" fontId="2" fillId="0" borderId="0" xfId="0" applyNumberFormat="1" applyFont="1" applyAlignment="1">
      <alignment horizontal="center"/>
    </xf>
    <xf numFmtId="49" fontId="2" fillId="0" borderId="0" xfId="0" applyNumberFormat="1" applyFont="1" applyAlignment="1">
      <alignment horizontal="left" vertical="top" wrapText="1"/>
    </xf>
    <xf numFmtId="49" fontId="2" fillId="0" borderId="0" xfId="0" applyNumberFormat="1" applyFont="1" applyAlignment="1">
      <alignment horizontal="left" vertical="top"/>
    </xf>
    <xf numFmtId="0" fontId="2" fillId="0" borderId="0" xfId="0" applyFont="1" applyAlignment="1">
      <alignment horizontal="left"/>
    </xf>
    <xf numFmtId="49" fontId="8" fillId="0" borderId="8" xfId="0" applyNumberFormat="1" applyFont="1" applyBorder="1" applyAlignment="1">
      <alignment horizontal="center" vertical="center" textRotation="90"/>
    </xf>
    <xf numFmtId="49" fontId="8" fillId="0" borderId="9" xfId="0" applyNumberFormat="1" applyFont="1" applyBorder="1" applyAlignment="1">
      <alignment horizontal="center" vertical="center" textRotation="90"/>
    </xf>
    <xf numFmtId="49" fontId="8" fillId="0" borderId="10" xfId="0" applyNumberFormat="1" applyFont="1" applyBorder="1" applyAlignment="1">
      <alignment horizontal="center" vertical="center" textRotation="90"/>
    </xf>
    <xf numFmtId="49" fontId="8" fillId="0" borderId="1" xfId="0" applyNumberFormat="1" applyFont="1" applyBorder="1" applyAlignment="1">
      <alignment horizontal="center" vertical="center"/>
    </xf>
    <xf numFmtId="49" fontId="3" fillId="0" borderId="0" xfId="0" applyNumberFormat="1" applyFont="1" applyAlignment="1">
      <alignment horizontal="left" vertical="top" wrapText="1"/>
    </xf>
    <xf numFmtId="49"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49" fontId="8" fillId="0" borderId="2"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49" fontId="2" fillId="0" borderId="2" xfId="0" applyNumberFormat="1" applyFont="1" applyBorder="1"/>
    <xf numFmtId="49" fontId="2" fillId="0" borderId="3" xfId="0" applyNumberFormat="1" applyFont="1" applyBorder="1"/>
    <xf numFmtId="49" fontId="2" fillId="0" borderId="4" xfId="0" applyNumberFormat="1" applyFont="1" applyBorder="1"/>
    <xf numFmtId="49" fontId="3" fillId="0" borderId="0" xfId="0" applyNumberFormat="1" applyFont="1" applyAlignment="1">
      <alignment horizontal="left"/>
    </xf>
    <xf numFmtId="49" fontId="3" fillId="0" borderId="0" xfId="0" applyNumberFormat="1" applyFont="1"/>
    <xf numFmtId="49" fontId="8" fillId="0" borderId="1" xfId="0" applyNumberFormat="1" applyFont="1" applyFill="1" applyBorder="1" applyAlignment="1">
      <alignment horizontal="center" vertical="center" wrapText="1"/>
    </xf>
    <xf numFmtId="0" fontId="0" fillId="0" borderId="0" xfId="0" applyFill="1"/>
    <xf numFmtId="49" fontId="8"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0" fillId="0" borderId="1" xfId="0" applyFill="1" applyBorder="1"/>
    <xf numFmtId="2"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2"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2"/>
  <sheetViews>
    <sheetView tabSelected="1" view="pageLayout" topLeftCell="A4" zoomScale="70" zoomScaleNormal="100" zoomScalePageLayoutView="70" workbookViewId="0">
      <selection activeCell="A8" sqref="A8"/>
    </sheetView>
  </sheetViews>
  <sheetFormatPr defaultRowHeight="14.4" x14ac:dyDescent="0.3"/>
  <cols>
    <col min="1" max="1" width="4.6640625" customWidth="1"/>
    <col min="2" max="2" width="11.44140625" customWidth="1"/>
    <col min="3" max="3" width="5" customWidth="1"/>
    <col min="4" max="4" width="5.33203125" customWidth="1"/>
    <col min="5" max="5" width="5.109375" customWidth="1"/>
    <col min="6" max="7" width="4.88671875" customWidth="1"/>
    <col min="8" max="8" width="5.33203125" customWidth="1"/>
    <col min="9" max="9" width="5.88671875" customWidth="1"/>
    <col min="10" max="11" width="5.6640625" customWidth="1"/>
    <col min="12" max="12" width="5.33203125" customWidth="1"/>
    <col min="13" max="13" width="5.5546875" customWidth="1"/>
    <col min="14" max="14" width="5.6640625" customWidth="1"/>
    <col min="15" max="16" width="5.44140625" customWidth="1"/>
    <col min="17" max="17" width="5.33203125" customWidth="1"/>
    <col min="18" max="18" width="5.44140625" customWidth="1"/>
    <col min="19" max="19" width="5.33203125" customWidth="1"/>
    <col min="20" max="20" width="5.44140625" customWidth="1"/>
    <col min="21" max="21" width="21.44140625" customWidth="1"/>
    <col min="22" max="22" width="10.88671875" customWidth="1"/>
  </cols>
  <sheetData>
    <row r="1" spans="1:29" x14ac:dyDescent="0.3">
      <c r="A1" s="2"/>
      <c r="B1" s="44" t="s">
        <v>48</v>
      </c>
      <c r="C1" s="45"/>
      <c r="D1" s="45"/>
      <c r="E1" s="45"/>
      <c r="F1" s="45"/>
      <c r="G1" s="45"/>
      <c r="H1" s="45"/>
      <c r="I1" s="2"/>
      <c r="J1" s="2"/>
      <c r="K1" s="2"/>
      <c r="L1" s="2"/>
      <c r="M1" s="2"/>
      <c r="N1" s="2"/>
      <c r="O1" s="2"/>
      <c r="P1" s="4"/>
      <c r="Q1" s="46" t="s">
        <v>17</v>
      </c>
      <c r="R1" s="46"/>
      <c r="S1" s="46"/>
      <c r="T1" s="46"/>
      <c r="U1" s="46"/>
    </row>
    <row r="2" spans="1:29" x14ac:dyDescent="0.3">
      <c r="A2" s="2"/>
      <c r="B2" s="45"/>
      <c r="C2" s="45"/>
      <c r="D2" s="45"/>
      <c r="E2" s="45"/>
      <c r="F2" s="45"/>
      <c r="G2" s="45"/>
      <c r="H2" s="45"/>
      <c r="I2" s="2"/>
      <c r="J2" s="2"/>
      <c r="K2" s="2"/>
      <c r="L2" s="2"/>
      <c r="M2" s="2"/>
      <c r="N2" s="2"/>
      <c r="O2" s="2"/>
      <c r="P2" s="4"/>
      <c r="Q2" s="46" t="s">
        <v>18</v>
      </c>
      <c r="R2" s="46"/>
      <c r="S2" s="46"/>
      <c r="T2" s="46"/>
      <c r="U2" s="46"/>
    </row>
    <row r="3" spans="1:29" x14ac:dyDescent="0.3">
      <c r="A3" s="2"/>
      <c r="B3" s="45"/>
      <c r="C3" s="45"/>
      <c r="D3" s="45"/>
      <c r="E3" s="45"/>
      <c r="F3" s="45"/>
      <c r="G3" s="45"/>
      <c r="H3" s="45"/>
      <c r="I3" s="2"/>
      <c r="J3" s="2"/>
      <c r="K3" s="2"/>
      <c r="L3" s="2"/>
      <c r="M3" s="2"/>
      <c r="N3" s="2"/>
      <c r="O3" s="2"/>
      <c r="P3" s="4"/>
      <c r="Q3" s="46" t="s">
        <v>19</v>
      </c>
      <c r="R3" s="46"/>
      <c r="S3" s="46"/>
      <c r="T3" s="46"/>
      <c r="U3" s="46"/>
    </row>
    <row r="4" spans="1:29" x14ac:dyDescent="0.3">
      <c r="A4" s="2"/>
      <c r="B4" s="45"/>
      <c r="C4" s="45"/>
      <c r="D4" s="45"/>
      <c r="E4" s="45"/>
      <c r="F4" s="45"/>
      <c r="G4" s="45"/>
      <c r="H4" s="45"/>
      <c r="I4" s="2"/>
      <c r="J4" s="2"/>
      <c r="K4" s="2"/>
      <c r="L4" s="2"/>
      <c r="M4" s="2"/>
      <c r="N4" s="2"/>
      <c r="O4" s="2"/>
      <c r="P4" s="4"/>
      <c r="Q4" s="46" t="s">
        <v>20</v>
      </c>
      <c r="R4" s="46"/>
      <c r="S4" s="46"/>
      <c r="T4" s="46"/>
      <c r="U4" s="46"/>
    </row>
    <row r="5" spans="1:29" x14ac:dyDescent="0.3">
      <c r="A5" s="2"/>
      <c r="B5" s="2"/>
      <c r="C5" s="2"/>
      <c r="D5" s="2"/>
      <c r="E5" s="2"/>
      <c r="F5" s="2"/>
      <c r="G5" s="2"/>
      <c r="H5" s="2"/>
      <c r="I5" s="2"/>
      <c r="J5" s="2"/>
      <c r="K5" s="2"/>
      <c r="L5" s="2"/>
      <c r="M5" s="2"/>
      <c r="N5" s="2"/>
      <c r="O5" s="2"/>
      <c r="P5" s="4"/>
      <c r="Q5" s="4"/>
      <c r="R5" s="4"/>
      <c r="S5" s="4"/>
      <c r="T5" s="4"/>
      <c r="U5" s="4"/>
    </row>
    <row r="6" spans="1:29" x14ac:dyDescent="0.3">
      <c r="A6" s="42" t="s">
        <v>16</v>
      </c>
      <c r="B6" s="42"/>
      <c r="C6" s="42"/>
      <c r="D6" s="42"/>
      <c r="E6" s="42"/>
      <c r="F6" s="42"/>
      <c r="G6" s="42"/>
      <c r="H6" s="42"/>
      <c r="I6" s="42"/>
      <c r="J6" s="42"/>
      <c r="K6" s="42"/>
      <c r="L6" s="42"/>
      <c r="M6" s="42"/>
      <c r="N6" s="42"/>
      <c r="O6" s="42"/>
      <c r="P6" s="42"/>
      <c r="Q6" s="42"/>
      <c r="R6" s="42"/>
      <c r="S6" s="42"/>
      <c r="T6" s="42"/>
      <c r="U6" s="42"/>
    </row>
    <row r="7" spans="1:29" x14ac:dyDescent="0.3">
      <c r="A7" s="43" t="s">
        <v>31</v>
      </c>
      <c r="B7" s="43"/>
      <c r="C7" s="43"/>
      <c r="D7" s="43"/>
      <c r="E7" s="43"/>
      <c r="F7" s="43"/>
      <c r="G7" s="43"/>
      <c r="H7" s="43"/>
      <c r="I7" s="43"/>
      <c r="J7" s="43"/>
      <c r="K7" s="43"/>
      <c r="L7" s="43"/>
      <c r="M7" s="43"/>
      <c r="N7" s="43"/>
      <c r="O7" s="43"/>
      <c r="P7" s="43"/>
      <c r="Q7" s="43"/>
      <c r="R7" s="43"/>
      <c r="S7" s="43"/>
      <c r="T7" s="43"/>
      <c r="U7" s="43"/>
    </row>
    <row r="8" spans="1:29" x14ac:dyDescent="0.3">
      <c r="A8" s="14"/>
      <c r="B8" s="14"/>
      <c r="C8" s="14"/>
      <c r="D8" s="14"/>
      <c r="E8" s="14"/>
      <c r="F8" s="14"/>
      <c r="G8" s="14"/>
      <c r="H8" s="14"/>
      <c r="I8" s="14"/>
      <c r="J8" s="14"/>
      <c r="K8" s="14"/>
      <c r="L8" s="14"/>
      <c r="M8" s="14"/>
      <c r="N8" s="14"/>
      <c r="O8" s="14"/>
      <c r="P8" s="14"/>
      <c r="Q8" s="14"/>
      <c r="R8" s="14"/>
      <c r="S8" s="14"/>
      <c r="T8" s="14"/>
      <c r="U8" s="14"/>
    </row>
    <row r="9" spans="1:29" ht="15.75" customHeight="1" x14ac:dyDescent="0.3">
      <c r="A9" s="47" t="s">
        <v>0</v>
      </c>
      <c r="B9" s="52" t="s">
        <v>14</v>
      </c>
      <c r="C9" s="52" t="s">
        <v>1</v>
      </c>
      <c r="D9" s="52"/>
      <c r="E9" s="52"/>
      <c r="F9" s="52"/>
      <c r="G9" s="52"/>
      <c r="H9" s="52"/>
      <c r="I9" s="52" t="s">
        <v>2</v>
      </c>
      <c r="J9" s="52"/>
      <c r="K9" s="52"/>
      <c r="L9" s="52"/>
      <c r="M9" s="52"/>
      <c r="N9" s="52"/>
      <c r="O9" s="52"/>
      <c r="P9" s="52"/>
      <c r="Q9" s="52"/>
      <c r="R9" s="53" t="s">
        <v>13</v>
      </c>
      <c r="S9" s="53"/>
      <c r="T9" s="53"/>
      <c r="U9" s="53" t="s">
        <v>3</v>
      </c>
      <c r="V9" s="57" t="s">
        <v>29</v>
      </c>
      <c r="W9" s="52" t="s">
        <v>30</v>
      </c>
      <c r="X9" s="65" t="s">
        <v>53</v>
      </c>
      <c r="Y9" s="66"/>
      <c r="Z9" s="66"/>
      <c r="AA9" s="66"/>
      <c r="AB9" s="66"/>
      <c r="AC9" s="66"/>
    </row>
    <row r="10" spans="1:29" ht="15.75" customHeight="1" x14ac:dyDescent="0.3">
      <c r="A10" s="48"/>
      <c r="B10" s="52"/>
      <c r="C10" s="52"/>
      <c r="D10" s="52"/>
      <c r="E10" s="52"/>
      <c r="F10" s="52"/>
      <c r="G10" s="52"/>
      <c r="H10" s="52"/>
      <c r="I10" s="52"/>
      <c r="J10" s="52"/>
      <c r="K10" s="52"/>
      <c r="L10" s="52"/>
      <c r="M10" s="52"/>
      <c r="N10" s="52"/>
      <c r="O10" s="52"/>
      <c r="P10" s="52"/>
      <c r="Q10" s="52"/>
      <c r="R10" s="53"/>
      <c r="S10" s="53"/>
      <c r="T10" s="53"/>
      <c r="U10" s="53"/>
      <c r="V10" s="58"/>
      <c r="W10" s="52"/>
      <c r="X10" s="65"/>
      <c r="Y10" s="66"/>
      <c r="Z10" s="66"/>
      <c r="AA10" s="66"/>
      <c r="AB10" s="66"/>
      <c r="AC10" s="66"/>
    </row>
    <row r="11" spans="1:29" ht="25.5" customHeight="1" x14ac:dyDescent="0.3">
      <c r="A11" s="48"/>
      <c r="B11" s="52"/>
      <c r="C11" s="50" t="s">
        <v>8</v>
      </c>
      <c r="D11" s="50"/>
      <c r="E11" s="50"/>
      <c r="F11" s="50" t="s">
        <v>9</v>
      </c>
      <c r="G11" s="50"/>
      <c r="H11" s="50"/>
      <c r="I11" s="50" t="s">
        <v>10</v>
      </c>
      <c r="J11" s="50"/>
      <c r="K11" s="50"/>
      <c r="L11" s="50" t="s">
        <v>11</v>
      </c>
      <c r="M11" s="50"/>
      <c r="N11" s="50"/>
      <c r="O11" s="50" t="s">
        <v>12</v>
      </c>
      <c r="P11" s="50"/>
      <c r="Q11" s="50"/>
      <c r="R11" s="53"/>
      <c r="S11" s="53"/>
      <c r="T11" s="53"/>
      <c r="U11" s="53"/>
      <c r="V11" s="58"/>
      <c r="W11" s="52"/>
      <c r="X11" s="65"/>
      <c r="Y11" s="66"/>
      <c r="Z11" s="66"/>
      <c r="AA11" s="66"/>
      <c r="AB11" s="66"/>
      <c r="AC11" s="66"/>
    </row>
    <row r="12" spans="1:29" x14ac:dyDescent="0.3">
      <c r="A12" s="48"/>
      <c r="B12" s="52"/>
      <c r="C12" s="54" t="s">
        <v>4</v>
      </c>
      <c r="D12" s="55"/>
      <c r="E12" s="55"/>
      <c r="F12" s="55"/>
      <c r="G12" s="55"/>
      <c r="H12" s="55"/>
      <c r="I12" s="55"/>
      <c r="J12" s="55"/>
      <c r="K12" s="55"/>
      <c r="L12" s="55"/>
      <c r="M12" s="55"/>
      <c r="N12" s="55"/>
      <c r="O12" s="55"/>
      <c r="P12" s="55"/>
      <c r="Q12" s="55"/>
      <c r="R12" s="55"/>
      <c r="S12" s="55"/>
      <c r="T12" s="56"/>
      <c r="U12" s="53"/>
      <c r="V12" s="59"/>
      <c r="W12" s="52"/>
      <c r="X12" s="65"/>
      <c r="Y12" s="66"/>
      <c r="Z12" s="66"/>
      <c r="AA12" s="66"/>
      <c r="AB12" s="66"/>
      <c r="AC12" s="66"/>
    </row>
    <row r="13" spans="1:29" ht="30.75" customHeight="1" x14ac:dyDescent="0.3">
      <c r="A13" s="49"/>
      <c r="B13" s="52"/>
      <c r="C13" s="15" t="s">
        <v>6</v>
      </c>
      <c r="D13" s="15" t="s">
        <v>7</v>
      </c>
      <c r="E13" s="15" t="s">
        <v>5</v>
      </c>
      <c r="F13" s="15" t="s">
        <v>6</v>
      </c>
      <c r="G13" s="15" t="s">
        <v>7</v>
      </c>
      <c r="H13" s="15" t="s">
        <v>5</v>
      </c>
      <c r="I13" s="15" t="s">
        <v>6</v>
      </c>
      <c r="J13" s="15" t="s">
        <v>7</v>
      </c>
      <c r="K13" s="15" t="s">
        <v>5</v>
      </c>
      <c r="L13" s="15" t="s">
        <v>6</v>
      </c>
      <c r="M13" s="15" t="s">
        <v>7</v>
      </c>
      <c r="N13" s="15" t="s">
        <v>5</v>
      </c>
      <c r="O13" s="15" t="s">
        <v>6</v>
      </c>
      <c r="P13" s="15" t="s">
        <v>7</v>
      </c>
      <c r="Q13" s="15" t="s">
        <v>5</v>
      </c>
      <c r="R13" s="15" t="s">
        <v>6</v>
      </c>
      <c r="S13" s="15" t="s">
        <v>7</v>
      </c>
      <c r="T13" s="15" t="s">
        <v>5</v>
      </c>
      <c r="U13" s="53"/>
      <c r="V13" s="15" t="s">
        <v>15</v>
      </c>
      <c r="W13" s="15" t="s">
        <v>15</v>
      </c>
      <c r="X13" s="67" t="s">
        <v>15</v>
      </c>
      <c r="Y13" s="66"/>
      <c r="Z13" s="68" t="s">
        <v>54</v>
      </c>
      <c r="AA13" s="68" t="s">
        <v>55</v>
      </c>
      <c r="AB13" s="68" t="s">
        <v>56</v>
      </c>
      <c r="AC13" s="68" t="s">
        <v>57</v>
      </c>
    </row>
    <row r="14" spans="1:29" ht="33.75" customHeight="1" x14ac:dyDescent="0.3">
      <c r="A14" s="31" t="s">
        <v>35</v>
      </c>
      <c r="B14" s="16" t="s">
        <v>32</v>
      </c>
      <c r="C14" s="17" t="s">
        <v>41</v>
      </c>
      <c r="D14" s="17" t="s">
        <v>41</v>
      </c>
      <c r="E14" s="17" t="s">
        <v>41</v>
      </c>
      <c r="F14" s="18">
        <v>40</v>
      </c>
      <c r="G14" s="18">
        <v>40</v>
      </c>
      <c r="H14" s="18">
        <v>40</v>
      </c>
      <c r="I14" s="70">
        <f t="shared" ref="I14" si="0">Z14/100*F14</f>
        <v>5.08</v>
      </c>
      <c r="J14" s="70">
        <f t="shared" ref="J14" si="1">Z14/100*G14</f>
        <v>5.08</v>
      </c>
      <c r="K14" s="70">
        <f t="shared" ref="K14" si="2">Z14/100*H14</f>
        <v>5.08</v>
      </c>
      <c r="L14" s="70">
        <f t="shared" ref="L14" si="3">AA14/100*F14</f>
        <v>4.6000000000000005</v>
      </c>
      <c r="M14" s="70">
        <f t="shared" ref="M14" si="4">AA14/100*G14</f>
        <v>4.6000000000000005</v>
      </c>
      <c r="N14" s="70">
        <f t="shared" ref="N14" si="5">AA14/100*H14</f>
        <v>4.6000000000000005</v>
      </c>
      <c r="O14" s="70">
        <f t="shared" ref="O14" si="6">AB14/100*F14</f>
        <v>0.27999999999999997</v>
      </c>
      <c r="P14" s="70">
        <f t="shared" ref="P14" si="7">AB14/100*G14</f>
        <v>0.27999999999999997</v>
      </c>
      <c r="Q14" s="70">
        <f t="shared" ref="Q14" si="8">AB14/100*H14</f>
        <v>0.27999999999999997</v>
      </c>
      <c r="R14" s="71">
        <f t="shared" ref="R14" si="9">AC14/100*F14</f>
        <v>62.800000000000004</v>
      </c>
      <c r="S14" s="71">
        <f t="shared" ref="S14" si="10">AC14/100*G14</f>
        <v>62.800000000000004</v>
      </c>
      <c r="T14" s="71">
        <f t="shared" ref="T14" si="11">AC14/100*H14</f>
        <v>62.800000000000004</v>
      </c>
      <c r="U14" s="37" t="s">
        <v>38</v>
      </c>
      <c r="V14" s="19">
        <v>0</v>
      </c>
      <c r="W14" s="27">
        <v>0</v>
      </c>
      <c r="X14" s="69"/>
      <c r="Y14" s="66"/>
      <c r="Z14" s="70">
        <v>12.7</v>
      </c>
      <c r="AA14" s="70">
        <v>11.5</v>
      </c>
      <c r="AB14" s="70">
        <v>0.7</v>
      </c>
      <c r="AC14" s="71">
        <v>157</v>
      </c>
    </row>
    <row r="15" spans="1:29" ht="59.25" customHeight="1" x14ac:dyDescent="0.3">
      <c r="A15" s="31" t="s">
        <v>36</v>
      </c>
      <c r="B15" s="21" t="s">
        <v>33</v>
      </c>
      <c r="C15" s="17">
        <f t="shared" ref="C15" si="12">(100*F15)/(100-V15)</f>
        <v>20</v>
      </c>
      <c r="D15" s="18">
        <f t="shared" ref="D15" si="13">(100*G15)/(100-V15)</f>
        <v>20</v>
      </c>
      <c r="E15" s="18">
        <f t="shared" ref="E15" si="14">(100*H15)/(100-V15)</f>
        <v>20</v>
      </c>
      <c r="F15" s="23">
        <v>20</v>
      </c>
      <c r="G15" s="23">
        <v>20</v>
      </c>
      <c r="H15" s="23">
        <v>20</v>
      </c>
      <c r="I15" s="70">
        <f t="shared" ref="I15:I18" si="15">Z15/100*F15</f>
        <v>0.56399999999999995</v>
      </c>
      <c r="J15" s="70">
        <f t="shared" ref="J15:J18" si="16">Z15/100*G15</f>
        <v>0.56399999999999995</v>
      </c>
      <c r="K15" s="70">
        <f t="shared" ref="K15:K18" si="17">Z15/100*H15</f>
        <v>0.56399999999999995</v>
      </c>
      <c r="L15" s="70">
        <f t="shared" ref="L15:L18" si="18">AA15/100*F15</f>
        <v>0.5</v>
      </c>
      <c r="M15" s="70">
        <f t="shared" ref="M15:M18" si="19">AA15/100*G15</f>
        <v>0.5</v>
      </c>
      <c r="N15" s="70">
        <f t="shared" ref="N15:N18" si="20">AA15/100*H15</f>
        <v>0.5</v>
      </c>
      <c r="O15" s="70">
        <f t="shared" ref="O15:O18" si="21">AB15/100*F15</f>
        <v>0.94600000000000006</v>
      </c>
      <c r="P15" s="70">
        <f t="shared" ref="P15:P18" si="22">AB15/100*G15</f>
        <v>0.94600000000000006</v>
      </c>
      <c r="Q15" s="70">
        <f t="shared" ref="Q15:Q18" si="23">AB15/100*H15</f>
        <v>0.94600000000000006</v>
      </c>
      <c r="R15" s="71">
        <f t="shared" ref="R15:R18" si="24">AC15/100*F15</f>
        <v>10.4</v>
      </c>
      <c r="S15" s="71">
        <f t="shared" ref="S15:S18" si="25">AC15/100*G15</f>
        <v>10.4</v>
      </c>
      <c r="T15" s="71">
        <f t="shared" ref="T15:T18" si="26">AC15/100*H15</f>
        <v>10.4</v>
      </c>
      <c r="U15" s="37" t="s">
        <v>39</v>
      </c>
      <c r="V15" s="24">
        <v>0</v>
      </c>
      <c r="W15" s="27">
        <v>0</v>
      </c>
      <c r="X15" s="69"/>
      <c r="Y15" s="66"/>
      <c r="Z15" s="72">
        <v>2.82</v>
      </c>
      <c r="AA15" s="72">
        <v>2.5</v>
      </c>
      <c r="AB15" s="72">
        <v>4.7300000000000004</v>
      </c>
      <c r="AC15" s="73">
        <v>52</v>
      </c>
    </row>
    <row r="16" spans="1:29" ht="37.5" customHeight="1" x14ac:dyDescent="0.3">
      <c r="A16" s="31" t="s">
        <v>37</v>
      </c>
      <c r="B16" s="16" t="s">
        <v>34</v>
      </c>
      <c r="C16" s="22">
        <f>(100*F16)/(100-W16)</f>
        <v>2</v>
      </c>
      <c r="D16" s="23">
        <f>(100*G16)/(100-W16)</f>
        <v>2</v>
      </c>
      <c r="E16" s="23">
        <f>(100*H16)/(100-W16)</f>
        <v>2</v>
      </c>
      <c r="F16" s="18">
        <v>2</v>
      </c>
      <c r="G16" s="18">
        <v>2</v>
      </c>
      <c r="H16" s="18">
        <v>2</v>
      </c>
      <c r="I16" s="70">
        <f t="shared" si="15"/>
        <v>0.20600000000000002</v>
      </c>
      <c r="J16" s="70">
        <f t="shared" si="16"/>
        <v>0.20600000000000002</v>
      </c>
      <c r="K16" s="70">
        <f t="shared" si="17"/>
        <v>0.20600000000000002</v>
      </c>
      <c r="L16" s="70">
        <f t="shared" si="18"/>
        <v>2.2000000000000002E-2</v>
      </c>
      <c r="M16" s="70">
        <f t="shared" si="19"/>
        <v>2.2000000000000002E-2</v>
      </c>
      <c r="N16" s="70">
        <f t="shared" si="20"/>
        <v>2.2000000000000002E-2</v>
      </c>
      <c r="O16" s="70">
        <f t="shared" si="21"/>
        <v>1.38</v>
      </c>
      <c r="P16" s="70">
        <f t="shared" si="22"/>
        <v>1.38</v>
      </c>
      <c r="Q16" s="70">
        <f t="shared" si="23"/>
        <v>1.38</v>
      </c>
      <c r="R16" s="71">
        <f t="shared" si="24"/>
        <v>6.68</v>
      </c>
      <c r="S16" s="71">
        <f t="shared" si="25"/>
        <v>6.68</v>
      </c>
      <c r="T16" s="71">
        <f t="shared" si="26"/>
        <v>6.68</v>
      </c>
      <c r="U16" s="37" t="s">
        <v>40</v>
      </c>
      <c r="V16" s="27">
        <v>0</v>
      </c>
      <c r="W16" s="27">
        <v>0</v>
      </c>
      <c r="X16" s="69"/>
      <c r="Y16" s="66"/>
      <c r="Z16" s="72">
        <v>10.3</v>
      </c>
      <c r="AA16" s="72">
        <v>1.1000000000000001</v>
      </c>
      <c r="AB16" s="72">
        <v>69</v>
      </c>
      <c r="AC16" s="73">
        <v>334</v>
      </c>
    </row>
    <row r="17" spans="1:29" ht="36.75" customHeight="1" x14ac:dyDescent="0.3">
      <c r="A17" s="29"/>
      <c r="B17" s="25" t="s">
        <v>25</v>
      </c>
      <c r="C17" s="17">
        <f t="shared" ref="C17:C18" si="27">(100*F17)/(100-V17)</f>
        <v>1</v>
      </c>
      <c r="D17" s="18">
        <f t="shared" ref="D17:D18" si="28">(100*G17)/(100-V17)</f>
        <v>1</v>
      </c>
      <c r="E17" s="18">
        <f t="shared" ref="E17:E18" si="29">(100*H17)/(100-V17)</f>
        <v>1</v>
      </c>
      <c r="F17" s="18">
        <v>1</v>
      </c>
      <c r="G17" s="18">
        <v>1</v>
      </c>
      <c r="H17" s="18">
        <v>1</v>
      </c>
      <c r="I17" s="70">
        <f t="shared" si="15"/>
        <v>0</v>
      </c>
      <c r="J17" s="70">
        <f t="shared" si="16"/>
        <v>0</v>
      </c>
      <c r="K17" s="70">
        <f t="shared" si="17"/>
        <v>0</v>
      </c>
      <c r="L17" s="70">
        <f t="shared" si="18"/>
        <v>0.99900000000000011</v>
      </c>
      <c r="M17" s="70">
        <f t="shared" si="19"/>
        <v>0.99900000000000011</v>
      </c>
      <c r="N17" s="70">
        <f t="shared" si="20"/>
        <v>0.99900000000000011</v>
      </c>
      <c r="O17" s="70">
        <f t="shared" si="21"/>
        <v>0</v>
      </c>
      <c r="P17" s="70">
        <f t="shared" si="22"/>
        <v>0</v>
      </c>
      <c r="Q17" s="70">
        <f t="shared" si="23"/>
        <v>0</v>
      </c>
      <c r="R17" s="71">
        <f t="shared" si="24"/>
        <v>8.99</v>
      </c>
      <c r="S17" s="71">
        <f t="shared" si="25"/>
        <v>8.99</v>
      </c>
      <c r="T17" s="71">
        <f t="shared" si="26"/>
        <v>8.99</v>
      </c>
      <c r="U17" s="38" t="s">
        <v>27</v>
      </c>
      <c r="V17" s="27">
        <v>0</v>
      </c>
      <c r="W17" s="27">
        <v>0</v>
      </c>
      <c r="X17" s="69"/>
      <c r="Y17" s="66"/>
      <c r="Z17" s="72">
        <v>0</v>
      </c>
      <c r="AA17" s="72">
        <v>99.9</v>
      </c>
      <c r="AB17" s="72">
        <v>0</v>
      </c>
      <c r="AC17" s="73">
        <v>899</v>
      </c>
    </row>
    <row r="18" spans="1:29" ht="38.25" customHeight="1" x14ac:dyDescent="0.3">
      <c r="A18" s="30"/>
      <c r="B18" s="26" t="s">
        <v>26</v>
      </c>
      <c r="C18" s="35">
        <f t="shared" si="27"/>
        <v>0.15</v>
      </c>
      <c r="D18" s="20">
        <f t="shared" si="28"/>
        <v>0.15</v>
      </c>
      <c r="E18" s="20">
        <f t="shared" si="29"/>
        <v>0.15</v>
      </c>
      <c r="F18" s="20">
        <v>0.15</v>
      </c>
      <c r="G18" s="20">
        <v>0.15</v>
      </c>
      <c r="H18" s="20">
        <v>0.15</v>
      </c>
      <c r="I18" s="70">
        <f t="shared" si="15"/>
        <v>0</v>
      </c>
      <c r="J18" s="70">
        <f t="shared" si="16"/>
        <v>0</v>
      </c>
      <c r="K18" s="70">
        <f t="shared" si="17"/>
        <v>0</v>
      </c>
      <c r="L18" s="70">
        <f t="shared" si="18"/>
        <v>0</v>
      </c>
      <c r="M18" s="70">
        <f t="shared" si="19"/>
        <v>0</v>
      </c>
      <c r="N18" s="70">
        <f t="shared" si="20"/>
        <v>0</v>
      </c>
      <c r="O18" s="70">
        <f t="shared" si="21"/>
        <v>0</v>
      </c>
      <c r="P18" s="70">
        <f t="shared" si="22"/>
        <v>0</v>
      </c>
      <c r="Q18" s="70">
        <f t="shared" si="23"/>
        <v>0</v>
      </c>
      <c r="R18" s="71">
        <f t="shared" si="24"/>
        <v>0</v>
      </c>
      <c r="S18" s="71">
        <f t="shared" si="25"/>
        <v>0</v>
      </c>
      <c r="T18" s="71">
        <f t="shared" si="26"/>
        <v>0</v>
      </c>
      <c r="U18" s="39" t="s">
        <v>28</v>
      </c>
      <c r="V18" s="27">
        <v>0</v>
      </c>
      <c r="W18" s="27">
        <v>0</v>
      </c>
      <c r="X18" s="69"/>
      <c r="Y18" s="66"/>
      <c r="Z18" s="70">
        <v>0</v>
      </c>
      <c r="AA18" s="70">
        <v>0</v>
      </c>
      <c r="AB18" s="70">
        <v>0</v>
      </c>
      <c r="AC18" s="71">
        <v>0</v>
      </c>
    </row>
    <row r="19" spans="1:29" x14ac:dyDescent="0.3">
      <c r="A19" s="30"/>
      <c r="B19" s="60" t="s">
        <v>49</v>
      </c>
      <c r="C19" s="61"/>
      <c r="D19" s="61"/>
      <c r="E19" s="62"/>
      <c r="F19" s="28">
        <f>SUM(F14:F18)*(100-W19)/100</f>
        <v>59.9925</v>
      </c>
      <c r="G19" s="28">
        <f>SUM(G14:G18)*(100-W19)/100</f>
        <v>59.9925</v>
      </c>
      <c r="H19" s="28">
        <f>SUM(H14:H18)*(100-W19)/100</f>
        <v>59.9925</v>
      </c>
      <c r="I19" s="36">
        <f t="shared" ref="I19:T19" si="30">SUM(I14:I18)</f>
        <v>5.8500000000000005</v>
      </c>
      <c r="J19" s="36">
        <f t="shared" si="30"/>
        <v>5.8500000000000005</v>
      </c>
      <c r="K19" s="36">
        <f t="shared" si="30"/>
        <v>5.8500000000000005</v>
      </c>
      <c r="L19" s="36">
        <f t="shared" si="30"/>
        <v>6.1210000000000004</v>
      </c>
      <c r="M19" s="36">
        <f t="shared" si="30"/>
        <v>6.1210000000000004</v>
      </c>
      <c r="N19" s="36">
        <f t="shared" si="30"/>
        <v>6.1210000000000004</v>
      </c>
      <c r="O19" s="36">
        <f t="shared" si="30"/>
        <v>2.6059999999999999</v>
      </c>
      <c r="P19" s="36">
        <f t="shared" si="30"/>
        <v>2.6059999999999999</v>
      </c>
      <c r="Q19" s="36">
        <f t="shared" si="30"/>
        <v>2.6059999999999999</v>
      </c>
      <c r="R19" s="28">
        <f t="shared" si="30"/>
        <v>88.86999999999999</v>
      </c>
      <c r="S19" s="28">
        <f t="shared" si="30"/>
        <v>88.86999999999999</v>
      </c>
      <c r="T19" s="28">
        <f t="shared" si="30"/>
        <v>88.86999999999999</v>
      </c>
      <c r="U19" s="3"/>
      <c r="V19" s="27"/>
      <c r="W19" s="41">
        <v>5</v>
      </c>
      <c r="X19" s="69"/>
      <c r="Y19" s="66"/>
      <c r="Z19" s="70"/>
      <c r="AA19" s="70"/>
      <c r="AB19" s="70"/>
      <c r="AC19" s="71"/>
    </row>
    <row r="20" spans="1:29" x14ac:dyDescent="0.3">
      <c r="A20" s="7"/>
      <c r="B20" s="8"/>
      <c r="C20" s="11"/>
      <c r="D20" s="11"/>
      <c r="E20" s="11"/>
      <c r="F20" s="13"/>
      <c r="G20" s="13"/>
      <c r="H20" s="13"/>
      <c r="I20" s="12"/>
      <c r="J20" s="12"/>
      <c r="K20" s="12"/>
      <c r="L20" s="12"/>
      <c r="M20" s="12"/>
      <c r="N20" s="12"/>
      <c r="O20" s="12"/>
      <c r="P20" s="12"/>
      <c r="Q20" s="12"/>
      <c r="R20" s="12"/>
      <c r="S20" s="12"/>
      <c r="T20" s="12"/>
      <c r="U20" s="10"/>
    </row>
    <row r="21" spans="1:29" x14ac:dyDescent="0.3">
      <c r="A21" s="7"/>
      <c r="B21" s="8"/>
      <c r="C21" s="11"/>
      <c r="D21" s="11"/>
      <c r="E21" s="11"/>
      <c r="F21" s="13"/>
      <c r="G21" s="13"/>
      <c r="H21" s="13"/>
      <c r="I21" s="12"/>
      <c r="J21" s="12"/>
      <c r="K21" s="12"/>
      <c r="L21" s="12"/>
      <c r="M21" s="12"/>
      <c r="N21" s="12"/>
      <c r="O21" s="12"/>
      <c r="P21" s="12"/>
      <c r="Q21" s="12"/>
      <c r="R21" s="12"/>
      <c r="S21" s="12"/>
      <c r="T21" s="12"/>
      <c r="U21" s="10"/>
    </row>
    <row r="22" spans="1:29" x14ac:dyDescent="0.3">
      <c r="A22" s="7"/>
      <c r="B22" s="8"/>
      <c r="C22" s="7"/>
      <c r="D22" s="7"/>
      <c r="E22" s="7"/>
      <c r="F22" s="9"/>
      <c r="G22" s="9"/>
      <c r="H22" s="9"/>
      <c r="I22" s="9"/>
      <c r="J22" s="9"/>
      <c r="K22" s="9"/>
      <c r="L22" s="9"/>
      <c r="M22" s="9"/>
      <c r="N22" s="9"/>
      <c r="O22" s="9"/>
      <c r="P22" s="9"/>
      <c r="Q22" s="9"/>
      <c r="R22" s="9"/>
      <c r="S22" s="9"/>
      <c r="T22" s="9"/>
      <c r="U22" s="10"/>
    </row>
    <row r="23" spans="1:29" x14ac:dyDescent="0.3">
      <c r="A23" s="7"/>
      <c r="B23" s="43" t="s">
        <v>21</v>
      </c>
      <c r="C23" s="43"/>
      <c r="D23" s="43"/>
      <c r="E23" s="43"/>
      <c r="F23" s="43"/>
      <c r="G23" s="43"/>
      <c r="H23" s="43"/>
      <c r="I23" s="43"/>
      <c r="J23" s="43"/>
      <c r="K23" s="43"/>
      <c r="L23" s="43"/>
      <c r="M23" s="43"/>
      <c r="N23" s="43"/>
      <c r="O23" s="43"/>
      <c r="P23" s="43"/>
      <c r="Q23" s="43"/>
      <c r="R23" s="43"/>
      <c r="S23" s="43"/>
      <c r="T23" s="43"/>
      <c r="U23" s="43"/>
    </row>
    <row r="24" spans="1:29" ht="46.5" customHeight="1" x14ac:dyDescent="0.3">
      <c r="A24" s="7"/>
      <c r="B24" s="51" t="s">
        <v>47</v>
      </c>
      <c r="C24" s="51"/>
      <c r="D24" s="51"/>
      <c r="E24" s="51"/>
      <c r="F24" s="51"/>
      <c r="G24" s="51"/>
      <c r="H24" s="51"/>
      <c r="I24" s="51"/>
      <c r="J24" s="51"/>
      <c r="K24" s="51"/>
      <c r="L24" s="51"/>
      <c r="M24" s="51"/>
      <c r="N24" s="51"/>
      <c r="O24" s="51"/>
      <c r="P24" s="51"/>
      <c r="Q24" s="51"/>
      <c r="R24" s="51"/>
      <c r="S24" s="51"/>
      <c r="T24" s="51"/>
      <c r="U24" s="51"/>
    </row>
    <row r="25" spans="1:29" ht="16.5" customHeight="1" x14ac:dyDescent="0.3">
      <c r="A25" s="7"/>
      <c r="B25" s="34" t="s">
        <v>42</v>
      </c>
      <c r="C25" s="33"/>
      <c r="D25" s="33"/>
      <c r="E25" s="33"/>
      <c r="F25" s="33"/>
      <c r="G25" s="33"/>
      <c r="H25" s="33"/>
      <c r="I25" s="33"/>
      <c r="J25" s="33"/>
      <c r="K25" s="33"/>
      <c r="L25" s="33"/>
      <c r="M25" s="33"/>
      <c r="N25" s="33"/>
      <c r="O25" s="33"/>
      <c r="P25" s="33"/>
      <c r="Q25" s="33"/>
      <c r="R25" s="33"/>
      <c r="S25" s="33"/>
      <c r="T25" s="33"/>
      <c r="U25" s="33"/>
    </row>
    <row r="26" spans="1:29" ht="15" customHeight="1" x14ac:dyDescent="0.3">
      <c r="A26" s="7"/>
      <c r="B26" s="32"/>
      <c r="C26" s="5"/>
      <c r="D26" s="5"/>
      <c r="E26" s="5"/>
      <c r="F26" s="5"/>
      <c r="G26" s="5"/>
      <c r="H26" s="5"/>
      <c r="I26" s="5"/>
      <c r="J26" s="5"/>
      <c r="K26" s="5"/>
      <c r="L26" s="5"/>
      <c r="M26" s="5"/>
      <c r="N26" s="5"/>
      <c r="O26" s="5"/>
      <c r="P26" s="6"/>
      <c r="Q26" s="6"/>
      <c r="R26" s="6"/>
      <c r="S26" s="6"/>
      <c r="T26" s="6"/>
      <c r="U26" s="6"/>
    </row>
    <row r="27" spans="1:29" x14ac:dyDescent="0.3">
      <c r="A27" s="1"/>
      <c r="B27" s="43" t="s">
        <v>22</v>
      </c>
      <c r="C27" s="43"/>
      <c r="D27" s="43"/>
      <c r="E27" s="43"/>
      <c r="F27" s="43"/>
      <c r="G27" s="43"/>
      <c r="H27" s="43"/>
      <c r="I27" s="43"/>
      <c r="J27" s="43"/>
      <c r="K27" s="43"/>
      <c r="L27" s="43"/>
      <c r="M27" s="43"/>
      <c r="N27" s="43"/>
      <c r="O27" s="43"/>
      <c r="P27" s="43"/>
      <c r="Q27" s="43"/>
      <c r="R27" s="43"/>
      <c r="S27" s="43"/>
      <c r="T27" s="43"/>
      <c r="U27" s="43"/>
    </row>
    <row r="28" spans="1:29" x14ac:dyDescent="0.3">
      <c r="A28" s="1"/>
      <c r="B28" s="5" t="s">
        <v>43</v>
      </c>
      <c r="C28" s="5"/>
      <c r="D28" s="5"/>
      <c r="E28" s="5"/>
      <c r="F28" s="5"/>
      <c r="G28" s="5"/>
      <c r="H28" s="5"/>
      <c r="I28" s="5"/>
      <c r="J28" s="5"/>
      <c r="K28" s="5"/>
      <c r="L28" s="5"/>
      <c r="M28" s="5"/>
      <c r="N28" s="5"/>
      <c r="O28" s="5"/>
      <c r="P28" s="6"/>
      <c r="Q28" s="6"/>
      <c r="R28" s="6"/>
      <c r="S28" s="6"/>
      <c r="T28" s="6"/>
      <c r="U28" s="6"/>
    </row>
    <row r="29" spans="1:29" ht="16.5" customHeight="1" x14ac:dyDescent="0.3">
      <c r="A29" s="1"/>
      <c r="B29" s="5" t="s">
        <v>44</v>
      </c>
      <c r="C29" s="5"/>
      <c r="D29" s="5"/>
      <c r="E29" s="5"/>
      <c r="F29" s="5"/>
      <c r="G29" s="5"/>
      <c r="H29" s="5"/>
      <c r="I29" s="5"/>
      <c r="J29" s="5"/>
      <c r="K29" s="5"/>
      <c r="L29" s="5"/>
      <c r="M29" s="5"/>
      <c r="N29" s="5"/>
      <c r="O29" s="5"/>
      <c r="P29" s="6"/>
      <c r="Q29" s="6"/>
      <c r="R29" s="6"/>
      <c r="S29" s="6"/>
      <c r="T29" s="6"/>
      <c r="U29" s="6"/>
    </row>
    <row r="30" spans="1:29" x14ac:dyDescent="0.3">
      <c r="A30" s="1"/>
      <c r="B30" s="5" t="s">
        <v>45</v>
      </c>
      <c r="C30" s="5"/>
      <c r="D30" s="5"/>
      <c r="E30" s="5"/>
      <c r="F30" s="5"/>
      <c r="G30" s="5"/>
      <c r="H30" s="5"/>
      <c r="I30" s="5"/>
      <c r="J30" s="5"/>
      <c r="K30" s="5"/>
      <c r="L30" s="5"/>
      <c r="M30" s="5"/>
      <c r="N30" s="5"/>
      <c r="O30" s="5"/>
      <c r="P30" s="6"/>
      <c r="Q30" s="6"/>
      <c r="R30" s="6"/>
      <c r="S30" s="6"/>
      <c r="T30" s="6"/>
      <c r="U30" s="6"/>
    </row>
    <row r="31" spans="1:29" x14ac:dyDescent="0.3">
      <c r="A31" s="1"/>
      <c r="B31" s="5" t="s">
        <v>46</v>
      </c>
      <c r="C31" s="5"/>
      <c r="D31" s="5"/>
      <c r="E31" s="5"/>
      <c r="F31" s="5"/>
      <c r="G31" s="5"/>
      <c r="H31" s="5"/>
      <c r="I31" s="5"/>
      <c r="J31" s="5"/>
      <c r="K31" s="5"/>
      <c r="L31" s="5"/>
      <c r="M31" s="5"/>
      <c r="N31" s="5"/>
      <c r="O31" s="5"/>
      <c r="P31" s="6"/>
      <c r="Q31" s="6"/>
      <c r="R31" s="6"/>
      <c r="S31" s="6"/>
      <c r="T31" s="6"/>
      <c r="U31" s="6"/>
    </row>
    <row r="32" spans="1:29" x14ac:dyDescent="0.3">
      <c r="A32" s="1"/>
      <c r="B32" s="5"/>
      <c r="C32" s="5"/>
      <c r="D32" s="5"/>
      <c r="E32" s="5"/>
      <c r="F32" s="5"/>
      <c r="G32" s="5"/>
      <c r="H32" s="5"/>
      <c r="I32" s="5"/>
      <c r="J32" s="5"/>
      <c r="K32" s="5"/>
      <c r="L32" s="5"/>
      <c r="M32" s="5"/>
      <c r="N32" s="5"/>
      <c r="O32" s="5"/>
      <c r="P32" s="6"/>
      <c r="Q32" s="6"/>
      <c r="R32" s="6"/>
      <c r="S32" s="6"/>
      <c r="T32" s="6"/>
      <c r="U32" s="6"/>
    </row>
    <row r="33" spans="1:21" x14ac:dyDescent="0.3">
      <c r="A33" s="1"/>
      <c r="B33" s="43" t="s">
        <v>23</v>
      </c>
      <c r="C33" s="43"/>
      <c r="D33" s="43"/>
      <c r="E33" s="43"/>
      <c r="F33" s="43"/>
      <c r="G33" s="43"/>
      <c r="H33" s="43"/>
      <c r="I33" s="43"/>
      <c r="J33" s="43"/>
      <c r="K33" s="43"/>
      <c r="L33" s="43"/>
      <c r="M33" s="43"/>
      <c r="N33" s="43"/>
      <c r="O33" s="43"/>
      <c r="P33" s="43"/>
      <c r="Q33" s="43"/>
      <c r="R33" s="43"/>
      <c r="S33" s="43"/>
      <c r="T33" s="43"/>
      <c r="U33" s="43"/>
    </row>
    <row r="34" spans="1:21" x14ac:dyDescent="0.3">
      <c r="A34" s="1"/>
      <c r="B34" s="2" t="s">
        <v>52</v>
      </c>
      <c r="C34" s="5"/>
      <c r="D34" s="64" t="s">
        <v>51</v>
      </c>
      <c r="E34" s="64"/>
      <c r="F34" s="5"/>
      <c r="G34" s="5"/>
      <c r="H34" s="5"/>
      <c r="I34" s="5"/>
      <c r="J34" s="5"/>
      <c r="K34" s="5"/>
      <c r="L34" s="5"/>
      <c r="M34" s="5"/>
      <c r="N34" s="5"/>
      <c r="O34" s="5"/>
      <c r="P34" s="6"/>
      <c r="Q34" s="6"/>
      <c r="R34" s="6"/>
      <c r="S34" s="6"/>
      <c r="T34" s="6"/>
      <c r="U34" s="6"/>
    </row>
    <row r="35" spans="1:21" x14ac:dyDescent="0.3">
      <c r="A35" s="1"/>
      <c r="B35" s="40"/>
      <c r="C35" s="40"/>
      <c r="D35" s="40"/>
      <c r="E35" s="40"/>
      <c r="F35" s="40"/>
      <c r="G35" s="40"/>
      <c r="H35" s="40"/>
      <c r="I35" s="40"/>
      <c r="J35" s="40"/>
      <c r="K35" s="40"/>
      <c r="L35" s="40"/>
      <c r="M35" s="40"/>
      <c r="N35" s="40"/>
      <c r="O35" s="40"/>
      <c r="P35" s="6"/>
      <c r="Q35" s="6"/>
      <c r="R35" s="6"/>
      <c r="S35" s="6"/>
      <c r="T35" s="6"/>
      <c r="U35" s="6"/>
    </row>
    <row r="36" spans="1:21" x14ac:dyDescent="0.3">
      <c r="A36" s="1"/>
      <c r="B36" s="40"/>
      <c r="C36" s="40"/>
      <c r="D36" s="40"/>
      <c r="E36" s="40"/>
      <c r="F36" s="40"/>
      <c r="G36" s="40"/>
      <c r="H36" s="40"/>
      <c r="I36" s="40"/>
      <c r="J36" s="40"/>
      <c r="K36" s="40"/>
      <c r="L36" s="40"/>
      <c r="M36" s="40"/>
      <c r="N36" s="40"/>
      <c r="O36" s="40"/>
      <c r="P36" s="6"/>
      <c r="Q36" s="6"/>
      <c r="R36" s="6"/>
      <c r="S36" s="6"/>
      <c r="T36" s="6"/>
      <c r="U36" s="6"/>
    </row>
    <row r="37" spans="1:21" ht="18" customHeight="1" x14ac:dyDescent="0.3">
      <c r="A37" s="1"/>
      <c r="B37" s="5"/>
      <c r="C37" s="5"/>
      <c r="D37" s="5"/>
      <c r="E37" s="5"/>
      <c r="F37" s="5"/>
      <c r="G37" s="5"/>
      <c r="H37" s="5"/>
      <c r="I37" s="5"/>
      <c r="J37" s="5"/>
      <c r="K37" s="5"/>
      <c r="L37" s="5"/>
      <c r="M37" s="5"/>
      <c r="N37" s="5"/>
      <c r="O37" s="5"/>
      <c r="P37" s="6"/>
      <c r="Q37" s="6"/>
      <c r="R37" s="6"/>
      <c r="S37" s="6"/>
      <c r="T37" s="6"/>
      <c r="U37" s="6"/>
    </row>
    <row r="38" spans="1:21" x14ac:dyDescent="0.3">
      <c r="A38" s="1"/>
      <c r="B38" s="63" t="s">
        <v>24</v>
      </c>
      <c r="C38" s="63"/>
      <c r="D38" s="63"/>
      <c r="E38" s="63"/>
      <c r="F38" s="63"/>
      <c r="G38" s="63"/>
      <c r="H38" s="63"/>
      <c r="I38" s="63"/>
      <c r="J38" s="63"/>
      <c r="K38" s="63"/>
      <c r="L38" s="63"/>
      <c r="M38" s="63"/>
      <c r="N38" s="63"/>
      <c r="O38" s="63"/>
      <c r="P38" s="63"/>
      <c r="Q38" s="63"/>
      <c r="R38" s="63"/>
      <c r="S38" s="63"/>
      <c r="T38" s="63"/>
      <c r="U38" s="63"/>
    </row>
    <row r="39" spans="1:21" x14ac:dyDescent="0.3">
      <c r="A39" s="1"/>
      <c r="B39" s="5" t="s">
        <v>50</v>
      </c>
      <c r="C39" s="5"/>
      <c r="D39" s="5"/>
      <c r="E39" s="5"/>
      <c r="F39" s="5"/>
      <c r="G39" s="5"/>
      <c r="H39" s="5"/>
      <c r="I39" s="5"/>
      <c r="J39" s="5"/>
      <c r="K39" s="5"/>
      <c r="L39" s="5"/>
      <c r="M39" s="6"/>
      <c r="N39" s="5"/>
      <c r="O39" s="5"/>
      <c r="P39" s="6"/>
      <c r="Q39" s="5"/>
      <c r="R39" s="5"/>
      <c r="S39" s="5"/>
      <c r="T39" s="5"/>
      <c r="U39" s="6"/>
    </row>
    <row r="40" spans="1:21" x14ac:dyDescent="0.3">
      <c r="A40" s="1"/>
      <c r="B40" s="1"/>
      <c r="C40" s="1"/>
      <c r="D40" s="1"/>
      <c r="E40" s="1"/>
      <c r="F40" s="1"/>
      <c r="G40" s="1"/>
      <c r="H40" s="1"/>
      <c r="I40" s="1"/>
      <c r="J40" s="1"/>
      <c r="K40" s="1"/>
      <c r="L40" s="1"/>
      <c r="M40" s="1"/>
      <c r="N40" s="1"/>
      <c r="O40" s="1"/>
    </row>
    <row r="41" spans="1:21" ht="15" customHeight="1" x14ac:dyDescent="0.3">
      <c r="A41" s="1"/>
    </row>
    <row r="42" spans="1:21" ht="15" customHeight="1" x14ac:dyDescent="0.3">
      <c r="A42" s="1"/>
    </row>
    <row r="43" spans="1:21" x14ac:dyDescent="0.3">
      <c r="A43" s="1"/>
    </row>
    <row r="44" spans="1:21" ht="15" customHeight="1" x14ac:dyDescent="0.3">
      <c r="A44" s="1"/>
    </row>
    <row r="52" ht="30" customHeight="1" x14ac:dyDescent="0.3"/>
  </sheetData>
  <mergeCells count="29">
    <mergeCell ref="X9:X12"/>
    <mergeCell ref="V9:V12"/>
    <mergeCell ref="W9:W12"/>
    <mergeCell ref="B19:E19"/>
    <mergeCell ref="B33:U33"/>
    <mergeCell ref="B38:U38"/>
    <mergeCell ref="B9:B13"/>
    <mergeCell ref="B27:U27"/>
    <mergeCell ref="D34:E34"/>
    <mergeCell ref="A9:A13"/>
    <mergeCell ref="I11:K11"/>
    <mergeCell ref="L11:N11"/>
    <mergeCell ref="B23:U23"/>
    <mergeCell ref="B24:U24"/>
    <mergeCell ref="O11:Q11"/>
    <mergeCell ref="C9:H10"/>
    <mergeCell ref="I9:Q10"/>
    <mergeCell ref="R9:T11"/>
    <mergeCell ref="U9:U13"/>
    <mergeCell ref="C12:T12"/>
    <mergeCell ref="C11:E11"/>
    <mergeCell ref="F11:H11"/>
    <mergeCell ref="A6:U6"/>
    <mergeCell ref="A7:U7"/>
    <mergeCell ref="B1:H4"/>
    <mergeCell ref="Q1:U1"/>
    <mergeCell ref="Q2:U2"/>
    <mergeCell ref="Q3:U3"/>
    <mergeCell ref="Q4:U4"/>
  </mergeCells>
  <pageMargins left="0.25" right="0.25" top="0.75" bottom="0.75" header="0.3" footer="0.3"/>
  <pageSetup paperSize="9" orientation="landscape" r:id="rId1"/>
  <ignoredErrors>
    <ignoredError sqref="C16:E16"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80" zoomScaleNormal="100" zoomScalePageLayoutView="80" workbookViewId="0"/>
  </sheetViews>
  <sheetFormatPr defaultRowHeight="14.4" x14ac:dyDescent="0.3"/>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2023-07-17T13:37:03Z</dcterms:modified>
</cp:coreProperties>
</file>